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DCKTCD" sheetId="1" r:id="rId1"/>
    <sheet name="TSQT" sheetId="2" r:id="rId2"/>
  </sheets>
  <calcPr calcId="124519"/>
</workbook>
</file>

<file path=xl/calcChain.xml><?xml version="1.0" encoding="utf-8"?>
<calcChain xmlns="http://schemas.openxmlformats.org/spreadsheetml/2006/main">
  <c r="J33" i="2"/>
  <c r="L30"/>
  <c r="L28"/>
  <c r="L26"/>
  <c r="L25"/>
  <c r="L24"/>
  <c r="L23"/>
  <c r="K33"/>
  <c r="I33"/>
  <c r="G33"/>
  <c r="I32"/>
  <c r="I31"/>
  <c r="I30"/>
  <c r="I29"/>
  <c r="I28"/>
  <c r="I27"/>
  <c r="I26"/>
  <c r="I25"/>
  <c r="I24"/>
  <c r="I23"/>
  <c r="I22"/>
  <c r="J42" i="1"/>
  <c r="H42"/>
  <c r="G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K42" s="1"/>
  <c r="I27"/>
  <c r="I42" s="1"/>
  <c r="K26"/>
  <c r="I26"/>
  <c r="K25"/>
  <c r="I25"/>
  <c r="K24"/>
  <c r="I24"/>
  <c r="K23"/>
  <c r="I23"/>
  <c r="L33" i="2" l="1"/>
</calcChain>
</file>

<file path=xl/comments1.xml><?xml version="1.0" encoding="utf-8"?>
<comments xmlns="http://schemas.openxmlformats.org/spreadsheetml/2006/main">
  <authors>
    <author>tuyen</author>
  </authors>
  <commentList>
    <comment ref="B27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qua cho phòng tchctt 1 cái ngày 23/3/2015
</t>
        </r>
      </text>
    </comment>
  </commentList>
</comments>
</file>

<file path=xl/sharedStrings.xml><?xml version="1.0" encoding="utf-8"?>
<sst xmlns="http://schemas.openxmlformats.org/spreadsheetml/2006/main" count="262" uniqueCount="131">
  <si>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</si>
  <si>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</si>
  <si>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</si>
  <si>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</si>
  <si>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</si>
  <si>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</si>
  <si>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</si>
  <si>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</si>
  <si>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</si>
  <si>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</si>
  <si>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</si>
  <si>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</si>
  <si>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</si>
  <si>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</si>
  <si>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</si>
  <si>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</si>
  <si>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</si>
  <si>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</si>
  <si>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</si>
  <si>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</si>
  <si>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</si>
  <si>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</si>
  <si>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</si>
  <si>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</si>
  <si>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</si>
  <si>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</si>
  <si>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Bình khí CO 2</t>
  </si>
  <si>
    <t>0010399</t>
  </si>
  <si>
    <t>TT -TV</t>
  </si>
  <si>
    <t>Bình</t>
  </si>
  <si>
    <t>Tủ gỗ dụng cụ thiết bị</t>
  </si>
  <si>
    <t>Kệ sách đa năng 4 ngăn, 5 tầng</t>
  </si>
  <si>
    <t>Bàn Hội trường</t>
  </si>
  <si>
    <t>Bàn thư viện</t>
  </si>
  <si>
    <t>Ghế tựa gỗ</t>
  </si>
  <si>
    <t>Kệ sách (MFC nhập từ Đức)</t>
  </si>
  <si>
    <t>Kệ báo (MFC nhập từ Đức)</t>
  </si>
  <si>
    <t>Bàn 2 chỗ</t>
  </si>
  <si>
    <t>Tủ sách bán hàng</t>
  </si>
  <si>
    <t>Bàn vi tính đơn</t>
  </si>
  <si>
    <t>Bảng TB 2 mặt chân di động</t>
  </si>
  <si>
    <t>HC5001927</t>
  </si>
  <si>
    <t>Bàn gỗ làm việc</t>
  </si>
  <si>
    <t>HC5001928</t>
  </si>
  <si>
    <t>HC5001929</t>
  </si>
  <si>
    <t>Tủ sắt cửa kính lùa</t>
  </si>
  <si>
    <t>HC5001945</t>
  </si>
  <si>
    <t>Quạt trần đảo</t>
  </si>
  <si>
    <t>HC5001946</t>
  </si>
  <si>
    <t>Điện thoại bàn</t>
  </si>
  <si>
    <t>HC5001947</t>
  </si>
  <si>
    <t>TRƯỞNG TRUNG TÂM</t>
  </si>
  <si>
    <t>01</t>
  </si>
  <si>
    <t>Kệ gỗ nhiều ngăn (gỗ thổi PU)</t>
  </si>
  <si>
    <t>02</t>
  </si>
  <si>
    <t>Kệ để sách</t>
  </si>
  <si>
    <t>03</t>
  </si>
  <si>
    <t>Kệ sách thư viện 5 tầng</t>
  </si>
  <si>
    <t>04</t>
  </si>
  <si>
    <t>Bàn ghế thư viện+4 ghế tựa gỗ</t>
  </si>
  <si>
    <t>05</t>
  </si>
  <si>
    <t>Bàn đọc sách + 4 ghế gỗ</t>
  </si>
  <si>
    <t>06</t>
  </si>
  <si>
    <t>Quầy thủ thư</t>
  </si>
  <si>
    <t>07</t>
  </si>
  <si>
    <t>Tủ sắt 40 ngăn</t>
  </si>
  <si>
    <t>08</t>
  </si>
  <si>
    <t>Tủ kính gỗ</t>
  </si>
  <si>
    <t>09</t>
  </si>
  <si>
    <t>Kệ sách thư viện</t>
  </si>
  <si>
    <t>Hệ thống quạt hút thổi không khí</t>
  </si>
  <si>
    <t>TB 143</t>
  </si>
  <si>
    <t>Hệ thống quạt hút không khí</t>
  </si>
  <si>
    <t>TB 144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</si>
  <si>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</si>
  <si>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</si>
  <si>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</si>
  <si>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</si>
  <si>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TRUNG TÂM TRUYỀN THÔNG THƯ VIỆN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</si>
  <si>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</si>
  <si>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</si>
  <si>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</si>
  <si>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</si>
  <si>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</si>
  <si>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</si>
  <si>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</si>
  <si>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</si>
  <si>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</si>
  <si>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</si>
  <si>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</si>
  <si>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</si>
  <si>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</si>
  <si>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</si>
  <si>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</si>
  <si>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</si>
  <si>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</si>
  <si>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</si>
  <si>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</si>
  <si>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</si>
  <si>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</si>
  <si>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</si>
  <si>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</si>
  <si>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</si>
  <si>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</si>
  <si>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</si>
  <si>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</si>
  <si>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</si>
  <si>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</si>
  <si>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</si>
  <si>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</si>
  <si>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Nguyễn Cao Phong</t>
  </si>
  <si>
    <t>BIÊN BẢN KIỂM KÊ TÀI SẢN QUẢN TRỊ NĂM 2015</t>
  </si>
  <si>
    <t>Thời điểm kiểm kê: 00 giờ 00 ngày 01 tháng 01 năm 2015</t>
  </si>
  <si>
    <t>Đã kiểm kê TSQT, kết quả như sau: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</si>
  <si>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</si>
  <si>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</si>
  <si>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</si>
  <si>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</si>
  <si>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</si>
  <si>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</si>
  <si>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</si>
  <si>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</si>
  <si>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HIỆUTRƯỞNG</t>
  </si>
  <si>
    <t>UBND THÀNH PHỐ HỒ CHÍ MINH</t>
  </si>
  <si>
    <t xml:space="preserve">Ông (bà): Đỗ Tuấn Việt </t>
  </si>
  <si>
    <t>Ông (bà): Lê Quang Liêm</t>
  </si>
  <si>
    <t>TP.Quản Trị - DV</t>
  </si>
  <si>
    <t xml:space="preserve">          Ông: Đỗ Tuấn Việt………………………………..…</t>
  </si>
  <si>
    <t xml:space="preserve">          Ông: Lê Quang Liêm………………………………..</t>
  </si>
  <si>
    <t xml:space="preserve">                 Ngày     tháng      năm 2015</t>
  </si>
  <si>
    <t>Ngày    tháng     năm 2015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</si>
</sst>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3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color indexed="8"/>
      <name val="Times New Roman"/>
      <family val="1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8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1" xfId="0" quotePrefix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vertical="center" wrapText="1"/>
    </xf>
    <xf numFmtId="3" fontId="14" fillId="0" borderId="1" xfId="0" applyNumberFormat="1" applyFont="1" applyBorder="1" applyAlignment="1">
      <alignment vertical="center"/>
    </xf>
    <xf numFmtId="0" fontId="16" fillId="2" borderId="1" xfId="0" applyFont="1" applyFill="1" applyBorder="1" applyAlignment="1">
      <alignment vertical="center" wrapText="1"/>
    </xf>
    <xf numFmtId="0" fontId="15" fillId="2" borderId="1" xfId="0" quotePrefix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9" fillId="0" borderId="1" xfId="0" quotePrefix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11" fillId="0" borderId="0" xfId="0" applyFont="1"/>
    <xf numFmtId="0" fontId="1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8" fillId="0" borderId="0" xfId="0" applyFont="1" applyAlignment="1"/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3" fillId="0" borderId="2" xfId="0" quotePrefix="1" applyFont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11" fillId="0" borderId="2" xfId="0" applyFont="1" applyBorder="1"/>
    <xf numFmtId="0" fontId="15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3" fontId="16" fillId="2" borderId="2" xfId="0" applyNumberFormat="1" applyFont="1" applyFill="1" applyBorder="1" applyAlignment="1">
      <alignment vertical="center" wrapText="1"/>
    </xf>
    <xf numFmtId="3" fontId="14" fillId="0" borderId="2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164" fontId="11" fillId="0" borderId="1" xfId="1" applyNumberFormat="1" applyFont="1" applyBorder="1"/>
    <xf numFmtId="164" fontId="12" fillId="0" borderId="1" xfId="0" applyNumberFormat="1" applyFont="1" applyBorder="1" applyAlignment="1">
      <alignment horizontal="center"/>
    </xf>
    <xf numFmtId="0" fontId="11" fillId="0" borderId="0" xfId="0" applyFont="1" applyBorder="1"/>
    <xf numFmtId="0" fontId="9" fillId="0" borderId="0" xfId="0" quotePrefix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0" xfId="0" applyFont="1"/>
    <xf numFmtId="0" fontId="1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/>
    <xf numFmtId="0" fontId="20" fillId="0" borderId="2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1" fillId="0" borderId="0" xfId="0" applyFont="1"/>
    <xf numFmtId="0" fontId="18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838200</xdr:colOff>
      <xdr:row>3</xdr:row>
      <xdr:rowOff>28575</xdr:rowOff>
    </xdr:from>
    <xdr:to>
      <xdr:col>3</xdr:col>
      <xdr:colOff>228600</xdr:colOff>
      <xdr:row>3</xdr:row>
      <xdr:rowOff>30163</xdr:rowOff>
    </xdr:to>
    <xdr:cxnSp macro="">
      <xdr:nvCxnSpPr>
        <xdr:cNvPr id="2" name="Straight Connector 1"/>
        <xdr:cNvCxnSpPr/>
      </xdr:nvCxnSpPr>
      <xdr:spPr>
        <a:xfrm>
          <a:off x="1133475" y="657225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361950</xdr:colOff>
      <xdr:row>2</xdr:row>
      <xdr:rowOff>19050</xdr:rowOff>
    </xdr:from>
    <xdr:to>
      <xdr:col>10</xdr:col>
      <xdr:colOff>600075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943600" y="438150"/>
          <a:ext cx="16478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28575</xdr:rowOff>
    </xdr:from>
    <xdr:to>
      <xdr:col>3</xdr:col>
      <xdr:colOff>247650</xdr:colOff>
      <xdr:row>3</xdr:row>
      <xdr:rowOff>30163</xdr:rowOff>
    </xdr:to>
    <xdr:cxnSp macro="">
      <xdr:nvCxnSpPr>
        <xdr:cNvPr id="5" name="Straight Connector 4"/>
        <xdr:cNvCxnSpPr/>
      </xdr:nvCxnSpPr>
      <xdr:spPr>
        <a:xfrm>
          <a:off x="742950" y="657225"/>
          <a:ext cx="18192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152400</xdr:colOff>
      <xdr:row>2</xdr:row>
      <xdr:rowOff>28575</xdr:rowOff>
    </xdr:from>
    <xdr:to>
      <xdr:col>11</xdr:col>
      <xdr:colOff>514350</xdr:colOff>
      <xdr:row>2</xdr:row>
      <xdr:rowOff>28575</xdr:rowOff>
    </xdr:to>
    <xdr:cxnSp macro="">
      <xdr:nvCxnSpPr>
        <xdr:cNvPr id="6" name="Straight Connector 5"/>
        <xdr:cNvCxnSpPr/>
      </xdr:nvCxnSpPr>
      <xdr:spPr>
        <a:xfrm>
          <a:off x="5514975" y="447675"/>
          <a:ext cx="17907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abSelected="1" workbookViewId="0">
      <selection activeCell="B41" sqref="B41"/>
    </sheetView>
  </sheetViews>
  <sheetFormatPr defaultRowHeight="15"/>
  <cols>
    <col min="1" max="1" width="4.42578125" style="17" customWidth="1"/>
    <col min="2" max="2" width="25.140625" style="17" customWidth="1"/>
    <col min="3" max="3" width="14.28515625" style="17" customWidth="1"/>
    <col min="4" max="4" width="9.85546875" style="17" customWidth="1"/>
    <col min="5" max="5" width="0" style="17" hidden="1" customWidth="1"/>
    <col min="6" max="6" width="10.7109375" style="17" customWidth="1"/>
    <col min="7" max="7" width="10.42578125" style="17" customWidth="1"/>
    <col min="8" max="8" width="8.85546875" style="17" customWidth="1"/>
    <col min="9" max="9" width="10.28515625" style="17" customWidth="1"/>
    <col min="10" max="10" width="10.85546875" style="17" customWidth="1"/>
    <col min="11" max="11" width="11.85546875" style="17" customWidth="1"/>
    <col min="12" max="12" width="11.5703125" style="17" customWidth="1"/>
    <col min="13" max="16384" width="9.140625" style="17"/>
  </cols>
  <sheetData>
    <row r="1" spans="1:12" ht="16.5">
      <c r="A1" s="84" t="s">
        <v>123</v>
      </c>
      <c r="B1" s="84"/>
      <c r="C1" s="84"/>
      <c r="D1" s="84"/>
      <c r="E1" s="84"/>
      <c r="F1" s="84"/>
      <c r="G1" s="1"/>
      <c r="H1" s="85" t="s">
        <v>0</v>
      </c>
      <c r="I1" s="85"/>
      <c r="J1" s="85"/>
      <c r="K1" s="85"/>
      <c r="L1" s="85"/>
    </row>
    <row r="2" spans="1:12" ht="16.5">
      <c r="A2" s="85" t="s">
        <v>74</v>
      </c>
      <c r="B2" s="85"/>
      <c r="C2" s="85"/>
      <c r="D2" s="85"/>
      <c r="E2" s="85"/>
      <c r="F2" s="85"/>
      <c r="G2" s="1"/>
      <c r="H2" s="71" t="s">
        <v>1</v>
      </c>
      <c r="I2" s="71"/>
      <c r="J2" s="71"/>
      <c r="K2" s="71"/>
      <c r="L2" s="71"/>
    </row>
    <row r="3" spans="1:12" ht="16.5">
      <c r="A3" s="85" t="s">
        <v>75</v>
      </c>
      <c r="B3" s="85"/>
      <c r="C3" s="85"/>
      <c r="D3" s="85"/>
      <c r="E3" s="85"/>
      <c r="F3" s="85"/>
      <c r="G3" s="1"/>
      <c r="H3" s="31"/>
      <c r="I3" s="31"/>
      <c r="J3" s="31"/>
      <c r="K3" s="31"/>
      <c r="L3" s="31"/>
    </row>
    <row r="4" spans="1:12" ht="16.5">
      <c r="A4" s="32"/>
      <c r="B4" s="32"/>
      <c r="C4" s="32"/>
      <c r="D4" s="32"/>
      <c r="E4" s="32"/>
      <c r="F4" s="32"/>
      <c r="G4" s="1"/>
      <c r="H4" s="1"/>
      <c r="I4" s="1"/>
      <c r="J4" s="1"/>
      <c r="K4" s="1"/>
      <c r="L4" s="1"/>
    </row>
    <row r="5" spans="1:12" ht="16.5">
      <c r="A5" s="71" t="s">
        <v>76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2" ht="16.5">
      <c r="A6" s="71" t="s">
        <v>78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</row>
    <row r="7" spans="1:12" ht="16.5">
      <c r="A7" s="95" t="s">
        <v>112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</row>
    <row r="8" spans="1:12" ht="16.5">
      <c r="A8" s="95" t="s">
        <v>79</v>
      </c>
      <c r="B8" s="95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ht="15.75">
      <c r="A9" s="72" t="s">
        <v>80</v>
      </c>
      <c r="B9" s="72"/>
      <c r="C9" s="31"/>
      <c r="D9" s="30" t="s">
        <v>81</v>
      </c>
      <c r="E9" s="31"/>
      <c r="F9" s="72" t="s">
        <v>82</v>
      </c>
      <c r="G9" s="72"/>
      <c r="H9" s="30"/>
      <c r="I9" s="30" t="s">
        <v>83</v>
      </c>
      <c r="J9" s="72" t="s">
        <v>84</v>
      </c>
      <c r="K9" s="72"/>
      <c r="L9" s="72"/>
    </row>
    <row r="10" spans="1:12" ht="15.75">
      <c r="A10" s="72" t="s">
        <v>85</v>
      </c>
      <c r="B10" s="72"/>
      <c r="C10" s="31"/>
      <c r="D10" s="30" t="s">
        <v>81</v>
      </c>
      <c r="E10" s="31"/>
      <c r="F10" s="72" t="s">
        <v>86</v>
      </c>
      <c r="G10" s="72"/>
      <c r="H10" s="30"/>
      <c r="I10" s="30" t="s">
        <v>83</v>
      </c>
      <c r="J10" s="72" t="s">
        <v>87</v>
      </c>
      <c r="K10" s="72"/>
      <c r="L10" s="72"/>
    </row>
    <row r="11" spans="1:12" ht="15.75">
      <c r="A11" s="72" t="s">
        <v>124</v>
      </c>
      <c r="B11" s="72"/>
      <c r="C11" s="31"/>
      <c r="D11" s="30" t="s">
        <v>81</v>
      </c>
      <c r="E11" s="31"/>
      <c r="F11" s="72" t="s">
        <v>88</v>
      </c>
      <c r="G11" s="72"/>
      <c r="H11" s="30"/>
      <c r="I11" s="30" t="s">
        <v>83</v>
      </c>
      <c r="J11" s="72" t="s">
        <v>89</v>
      </c>
      <c r="K11" s="72"/>
      <c r="L11" s="72"/>
    </row>
    <row r="12" spans="1:12" ht="15.75">
      <c r="A12" s="72" t="s">
        <v>90</v>
      </c>
      <c r="B12" s="72"/>
      <c r="C12" s="31"/>
      <c r="D12" s="30" t="s">
        <v>81</v>
      </c>
      <c r="E12" s="31"/>
      <c r="F12" s="42" t="s">
        <v>91</v>
      </c>
      <c r="G12" s="42"/>
      <c r="H12" s="30"/>
      <c r="I12" s="30" t="s">
        <v>83</v>
      </c>
      <c r="J12" s="72" t="s">
        <v>92</v>
      </c>
      <c r="K12" s="72"/>
      <c r="L12" s="72"/>
    </row>
    <row r="13" spans="1:12" ht="15.75">
      <c r="A13" s="72" t="s">
        <v>93</v>
      </c>
      <c r="B13" s="72"/>
      <c r="C13" s="31"/>
      <c r="D13" s="30" t="s">
        <v>81</v>
      </c>
      <c r="E13" s="31"/>
      <c r="F13" s="72" t="s">
        <v>94</v>
      </c>
      <c r="G13" s="72"/>
      <c r="H13" s="30"/>
      <c r="I13" s="30" t="s">
        <v>83</v>
      </c>
      <c r="J13" s="72" t="s">
        <v>92</v>
      </c>
      <c r="K13" s="72"/>
      <c r="L13" s="72"/>
    </row>
    <row r="14" spans="1:12" ht="15.75">
      <c r="A14" s="72" t="s">
        <v>125</v>
      </c>
      <c r="B14" s="72"/>
      <c r="C14" s="31"/>
      <c r="D14" s="30" t="s">
        <v>81</v>
      </c>
      <c r="E14" s="31"/>
      <c r="F14" s="72" t="s">
        <v>126</v>
      </c>
      <c r="G14" s="72"/>
      <c r="H14" s="30"/>
      <c r="I14" s="30" t="s">
        <v>83</v>
      </c>
      <c r="J14" s="72" t="s">
        <v>92</v>
      </c>
      <c r="K14" s="72"/>
      <c r="L14" s="72"/>
    </row>
    <row r="15" spans="1:12" ht="15.75">
      <c r="A15" s="72" t="s">
        <v>95</v>
      </c>
      <c r="B15" s="72"/>
      <c r="C15" s="31"/>
      <c r="D15" s="30" t="s">
        <v>81</v>
      </c>
      <c r="E15" s="31"/>
      <c r="F15" s="72" t="s">
        <v>96</v>
      </c>
      <c r="G15" s="72"/>
      <c r="H15" s="30"/>
      <c r="I15" s="30" t="s">
        <v>83</v>
      </c>
      <c r="J15" s="72" t="s">
        <v>92</v>
      </c>
      <c r="K15" s="72"/>
      <c r="L15" s="72"/>
    </row>
    <row r="16" spans="1:12" ht="15.75">
      <c r="A16" s="72" t="s">
        <v>97</v>
      </c>
      <c r="B16" s="72"/>
      <c r="C16" s="31"/>
      <c r="D16" s="30" t="s">
        <v>81</v>
      </c>
      <c r="E16" s="31"/>
      <c r="F16" s="72" t="s">
        <v>98</v>
      </c>
      <c r="G16" s="72"/>
      <c r="H16" s="30"/>
      <c r="I16" s="30" t="s">
        <v>83</v>
      </c>
      <c r="J16" s="72" t="s">
        <v>99</v>
      </c>
      <c r="K16" s="72"/>
      <c r="L16" s="72"/>
    </row>
    <row r="17" spans="1:12" ht="16.5" customHeight="1">
      <c r="A17" s="72" t="s">
        <v>100</v>
      </c>
      <c r="B17" s="72"/>
      <c r="C17" s="72"/>
      <c r="D17" s="72"/>
      <c r="E17" s="32"/>
      <c r="F17" s="32"/>
      <c r="G17" s="32"/>
      <c r="H17" s="32"/>
      <c r="I17" s="32"/>
      <c r="J17" s="32"/>
      <c r="K17" s="32"/>
      <c r="L17" s="32"/>
    </row>
    <row r="18" spans="1:12" ht="16.5">
      <c r="A18" s="1"/>
      <c r="B18" s="1"/>
      <c r="C18" s="8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89" t="s">
        <v>2</v>
      </c>
      <c r="B19" s="89" t="s">
        <v>3</v>
      </c>
      <c r="C19" s="89" t="s">
        <v>4</v>
      </c>
      <c r="D19" s="92" t="s">
        <v>5</v>
      </c>
      <c r="E19" s="92" t="s">
        <v>6</v>
      </c>
      <c r="F19" s="81" t="s">
        <v>7</v>
      </c>
      <c r="G19" s="89" t="s">
        <v>8</v>
      </c>
      <c r="H19" s="74" t="s">
        <v>9</v>
      </c>
      <c r="I19" s="75"/>
      <c r="J19" s="74" t="s">
        <v>10</v>
      </c>
      <c r="K19" s="75"/>
      <c r="L19" s="78" t="s">
        <v>11</v>
      </c>
    </row>
    <row r="20" spans="1:12">
      <c r="A20" s="90"/>
      <c r="B20" s="90"/>
      <c r="C20" s="90"/>
      <c r="D20" s="93"/>
      <c r="E20" s="93"/>
      <c r="F20" s="82"/>
      <c r="G20" s="90"/>
      <c r="H20" s="76"/>
      <c r="I20" s="77"/>
      <c r="J20" s="76"/>
      <c r="K20" s="77"/>
      <c r="L20" s="79"/>
    </row>
    <row r="21" spans="1:12">
      <c r="A21" s="91"/>
      <c r="B21" s="91"/>
      <c r="C21" s="91"/>
      <c r="D21" s="94"/>
      <c r="E21" s="94"/>
      <c r="F21" s="83"/>
      <c r="G21" s="91"/>
      <c r="H21" s="2" t="s">
        <v>12</v>
      </c>
      <c r="I21" s="3" t="s">
        <v>13</v>
      </c>
      <c r="J21" s="2" t="s">
        <v>12</v>
      </c>
      <c r="K21" s="3" t="s">
        <v>13</v>
      </c>
      <c r="L21" s="80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12">
        <v>1</v>
      </c>
      <c r="B23" s="13" t="s">
        <v>26</v>
      </c>
      <c r="C23" s="14" t="s">
        <v>27</v>
      </c>
      <c r="D23" s="9"/>
      <c r="E23" s="9" t="s">
        <v>28</v>
      </c>
      <c r="F23" s="10" t="s">
        <v>29</v>
      </c>
      <c r="G23" s="15">
        <v>600000</v>
      </c>
      <c r="H23" s="16">
        <v>1</v>
      </c>
      <c r="I23" s="11">
        <f t="shared" ref="I23:I41" si="0">G23*H23</f>
        <v>600000</v>
      </c>
      <c r="J23" s="16">
        <v>1</v>
      </c>
      <c r="K23" s="11">
        <f t="shared" ref="K23:K37" si="1">J23*G23</f>
        <v>600000</v>
      </c>
      <c r="L23" s="10"/>
    </row>
    <row r="24" spans="1:12">
      <c r="A24" s="12">
        <v>4</v>
      </c>
      <c r="B24" s="13" t="s">
        <v>25</v>
      </c>
      <c r="C24" s="7">
        <v>5000885</v>
      </c>
      <c r="D24" s="9">
        <v>2001</v>
      </c>
      <c r="E24" s="9" t="s">
        <v>28</v>
      </c>
      <c r="F24" s="10" t="s">
        <v>24</v>
      </c>
      <c r="G24" s="15">
        <v>949699</v>
      </c>
      <c r="H24" s="16">
        <v>1</v>
      </c>
      <c r="I24" s="11">
        <f t="shared" si="0"/>
        <v>949699</v>
      </c>
      <c r="J24" s="16">
        <v>1</v>
      </c>
      <c r="K24" s="11">
        <f t="shared" si="1"/>
        <v>949699</v>
      </c>
      <c r="L24" s="10"/>
    </row>
    <row r="25" spans="1:12">
      <c r="A25" s="12">
        <v>5</v>
      </c>
      <c r="B25" s="13" t="s">
        <v>30</v>
      </c>
      <c r="C25" s="7">
        <v>5001048</v>
      </c>
      <c r="D25" s="9">
        <v>2003</v>
      </c>
      <c r="E25" s="9" t="s">
        <v>28</v>
      </c>
      <c r="F25" s="10" t="s">
        <v>24</v>
      </c>
      <c r="G25" s="15">
        <v>2625000</v>
      </c>
      <c r="H25" s="16">
        <v>1</v>
      </c>
      <c r="I25" s="11">
        <f t="shared" si="0"/>
        <v>2625000</v>
      </c>
      <c r="J25" s="16">
        <v>1</v>
      </c>
      <c r="K25" s="11">
        <f t="shared" si="1"/>
        <v>2625000</v>
      </c>
      <c r="L25" s="10"/>
    </row>
    <row r="26" spans="1:12" ht="18.75" customHeight="1">
      <c r="A26" s="12">
        <v>6</v>
      </c>
      <c r="B26" s="13" t="s">
        <v>31</v>
      </c>
      <c r="C26" s="7">
        <v>5001071</v>
      </c>
      <c r="D26" s="9">
        <v>2003</v>
      </c>
      <c r="E26" s="9" t="s">
        <v>28</v>
      </c>
      <c r="F26" s="10" t="s">
        <v>24</v>
      </c>
      <c r="G26" s="15">
        <v>1475000</v>
      </c>
      <c r="H26" s="16">
        <v>2</v>
      </c>
      <c r="I26" s="11">
        <f t="shared" si="0"/>
        <v>2950000</v>
      </c>
      <c r="J26" s="16">
        <v>2</v>
      </c>
      <c r="K26" s="11">
        <f t="shared" si="1"/>
        <v>2950000</v>
      </c>
      <c r="L26" s="10"/>
    </row>
    <row r="27" spans="1:12">
      <c r="A27" s="12">
        <v>7</v>
      </c>
      <c r="B27" s="13" t="s">
        <v>32</v>
      </c>
      <c r="C27" s="7">
        <v>5001106</v>
      </c>
      <c r="D27" s="9">
        <v>2004</v>
      </c>
      <c r="E27" s="9" t="s">
        <v>28</v>
      </c>
      <c r="F27" s="10" t="s">
        <v>24</v>
      </c>
      <c r="G27" s="15">
        <v>2730000</v>
      </c>
      <c r="H27" s="16">
        <v>18</v>
      </c>
      <c r="I27" s="11">
        <f t="shared" si="0"/>
        <v>49140000</v>
      </c>
      <c r="J27" s="16">
        <v>18</v>
      </c>
      <c r="K27" s="11">
        <f t="shared" si="1"/>
        <v>49140000</v>
      </c>
      <c r="L27" s="10"/>
    </row>
    <row r="28" spans="1:12">
      <c r="A28" s="12">
        <v>8</v>
      </c>
      <c r="B28" s="13" t="s">
        <v>33</v>
      </c>
      <c r="C28" s="7">
        <v>5001107</v>
      </c>
      <c r="D28" s="9">
        <v>2004</v>
      </c>
      <c r="E28" s="9" t="s">
        <v>28</v>
      </c>
      <c r="F28" s="10" t="s">
        <v>24</v>
      </c>
      <c r="G28" s="15">
        <v>2992000</v>
      </c>
      <c r="H28" s="16">
        <v>20</v>
      </c>
      <c r="I28" s="11">
        <f t="shared" si="0"/>
        <v>59840000</v>
      </c>
      <c r="J28" s="16">
        <v>20</v>
      </c>
      <c r="K28" s="11">
        <f t="shared" si="1"/>
        <v>59840000</v>
      </c>
      <c r="L28" s="10"/>
    </row>
    <row r="29" spans="1:12">
      <c r="A29" s="12">
        <v>9</v>
      </c>
      <c r="B29" s="13" t="s">
        <v>34</v>
      </c>
      <c r="C29" s="7">
        <v>5001108</v>
      </c>
      <c r="D29" s="9">
        <v>2004</v>
      </c>
      <c r="E29" s="9" t="s">
        <v>28</v>
      </c>
      <c r="F29" s="10" t="s">
        <v>24</v>
      </c>
      <c r="G29" s="15">
        <v>399300</v>
      </c>
      <c r="H29" s="16">
        <v>82</v>
      </c>
      <c r="I29" s="11">
        <f t="shared" si="0"/>
        <v>32742600</v>
      </c>
      <c r="J29" s="16">
        <v>82</v>
      </c>
      <c r="K29" s="11">
        <f t="shared" si="1"/>
        <v>32742600</v>
      </c>
      <c r="L29" s="10"/>
    </row>
    <row r="30" spans="1:12">
      <c r="A30" s="12">
        <v>10</v>
      </c>
      <c r="B30" s="13" t="s">
        <v>35</v>
      </c>
      <c r="C30" s="7">
        <v>5001269</v>
      </c>
      <c r="D30" s="9">
        <v>2006</v>
      </c>
      <c r="E30" s="9" t="s">
        <v>28</v>
      </c>
      <c r="F30" s="10" t="s">
        <v>24</v>
      </c>
      <c r="G30" s="15">
        <v>3795000</v>
      </c>
      <c r="H30" s="16">
        <v>1</v>
      </c>
      <c r="I30" s="11">
        <f t="shared" si="0"/>
        <v>3795000</v>
      </c>
      <c r="J30" s="16">
        <v>1</v>
      </c>
      <c r="K30" s="11">
        <f t="shared" si="1"/>
        <v>3795000</v>
      </c>
      <c r="L30" s="10"/>
    </row>
    <row r="31" spans="1:12">
      <c r="A31" s="12">
        <v>11</v>
      </c>
      <c r="B31" s="13" t="s">
        <v>36</v>
      </c>
      <c r="C31" s="7">
        <v>5001270</v>
      </c>
      <c r="D31" s="9">
        <v>2006</v>
      </c>
      <c r="E31" s="9" t="s">
        <v>28</v>
      </c>
      <c r="F31" s="10" t="s">
        <v>24</v>
      </c>
      <c r="G31" s="15">
        <v>3696000</v>
      </c>
      <c r="H31" s="16">
        <v>1</v>
      </c>
      <c r="I31" s="11">
        <f t="shared" si="0"/>
        <v>3696000</v>
      </c>
      <c r="J31" s="16">
        <v>1</v>
      </c>
      <c r="K31" s="11">
        <f t="shared" si="1"/>
        <v>3696000</v>
      </c>
      <c r="L31" s="10"/>
    </row>
    <row r="32" spans="1:12">
      <c r="A32" s="12">
        <v>12</v>
      </c>
      <c r="B32" s="13" t="s">
        <v>37</v>
      </c>
      <c r="C32" s="7">
        <v>5001271</v>
      </c>
      <c r="D32" s="9">
        <v>2006</v>
      </c>
      <c r="E32" s="9" t="s">
        <v>28</v>
      </c>
      <c r="F32" s="10" t="s">
        <v>24</v>
      </c>
      <c r="G32" s="15">
        <v>1760000</v>
      </c>
      <c r="H32" s="16">
        <v>1</v>
      </c>
      <c r="I32" s="11">
        <f t="shared" si="0"/>
        <v>1760000</v>
      </c>
      <c r="J32" s="16">
        <v>1</v>
      </c>
      <c r="K32" s="11">
        <f t="shared" si="1"/>
        <v>1760000</v>
      </c>
      <c r="L32" s="10"/>
    </row>
    <row r="33" spans="1:12">
      <c r="A33" s="12">
        <v>13</v>
      </c>
      <c r="B33" s="13" t="s">
        <v>38</v>
      </c>
      <c r="C33" s="7">
        <v>5001460</v>
      </c>
      <c r="D33" s="9">
        <v>2006</v>
      </c>
      <c r="E33" s="9" t="s">
        <v>28</v>
      </c>
      <c r="F33" s="10" t="s">
        <v>24</v>
      </c>
      <c r="G33" s="15">
        <v>935000</v>
      </c>
      <c r="H33" s="16">
        <v>1</v>
      </c>
      <c r="I33" s="11">
        <f t="shared" si="0"/>
        <v>935000</v>
      </c>
      <c r="J33" s="16">
        <v>1</v>
      </c>
      <c r="K33" s="11">
        <f t="shared" si="1"/>
        <v>935000</v>
      </c>
      <c r="L33" s="10"/>
    </row>
    <row r="34" spans="1:12">
      <c r="A34" s="12">
        <v>14</v>
      </c>
      <c r="B34" s="13" t="s">
        <v>39</v>
      </c>
      <c r="C34" s="7">
        <v>5001764</v>
      </c>
      <c r="D34" s="9">
        <v>2009</v>
      </c>
      <c r="E34" s="9" t="s">
        <v>28</v>
      </c>
      <c r="F34" s="10" t="s">
        <v>24</v>
      </c>
      <c r="G34" s="15">
        <v>1650000</v>
      </c>
      <c r="H34" s="16">
        <v>18</v>
      </c>
      <c r="I34" s="11">
        <f t="shared" si="0"/>
        <v>29700000</v>
      </c>
      <c r="J34" s="16">
        <v>18</v>
      </c>
      <c r="K34" s="11">
        <f t="shared" si="1"/>
        <v>29700000</v>
      </c>
      <c r="L34" s="10"/>
    </row>
    <row r="35" spans="1:12">
      <c r="A35" s="12">
        <v>15</v>
      </c>
      <c r="B35" s="13" t="s">
        <v>34</v>
      </c>
      <c r="C35" s="7">
        <v>5001786</v>
      </c>
      <c r="D35" s="9">
        <v>2009</v>
      </c>
      <c r="E35" s="9" t="s">
        <v>28</v>
      </c>
      <c r="F35" s="10" t="s">
        <v>24</v>
      </c>
      <c r="G35" s="15">
        <v>950000</v>
      </c>
      <c r="H35" s="16">
        <v>44</v>
      </c>
      <c r="I35" s="11">
        <f t="shared" si="0"/>
        <v>41800000</v>
      </c>
      <c r="J35" s="16">
        <v>44</v>
      </c>
      <c r="K35" s="11">
        <f t="shared" si="1"/>
        <v>41800000</v>
      </c>
      <c r="L35" s="10"/>
    </row>
    <row r="36" spans="1:12">
      <c r="A36" s="12">
        <v>16</v>
      </c>
      <c r="B36" s="13" t="s">
        <v>40</v>
      </c>
      <c r="C36" s="7" t="s">
        <v>41</v>
      </c>
      <c r="D36" s="9">
        <v>2009</v>
      </c>
      <c r="E36" s="9" t="s">
        <v>28</v>
      </c>
      <c r="F36" s="10" t="s">
        <v>24</v>
      </c>
      <c r="G36" s="15">
        <v>2200000</v>
      </c>
      <c r="H36" s="16">
        <v>1</v>
      </c>
      <c r="I36" s="11">
        <f t="shared" si="0"/>
        <v>2200000</v>
      </c>
      <c r="J36" s="16">
        <v>1</v>
      </c>
      <c r="K36" s="11">
        <f t="shared" si="1"/>
        <v>2200000</v>
      </c>
      <c r="L36" s="10"/>
    </row>
    <row r="37" spans="1:12">
      <c r="A37" s="12">
        <v>17</v>
      </c>
      <c r="B37" s="13" t="s">
        <v>42</v>
      </c>
      <c r="C37" s="7" t="s">
        <v>43</v>
      </c>
      <c r="D37" s="9">
        <v>2009</v>
      </c>
      <c r="E37" s="9" t="s">
        <v>28</v>
      </c>
      <c r="F37" s="10" t="s">
        <v>24</v>
      </c>
      <c r="G37" s="15">
        <v>2150000</v>
      </c>
      <c r="H37" s="16">
        <v>2</v>
      </c>
      <c r="I37" s="11">
        <f t="shared" si="0"/>
        <v>4300000</v>
      </c>
      <c r="J37" s="16">
        <v>2</v>
      </c>
      <c r="K37" s="11">
        <f t="shared" si="1"/>
        <v>4300000</v>
      </c>
      <c r="L37" s="10"/>
    </row>
    <row r="38" spans="1:12">
      <c r="A38" s="12">
        <v>18</v>
      </c>
      <c r="B38" s="13" t="s">
        <v>34</v>
      </c>
      <c r="C38" s="7" t="s">
        <v>44</v>
      </c>
      <c r="D38" s="9">
        <v>2009</v>
      </c>
      <c r="E38" s="9" t="s">
        <v>28</v>
      </c>
      <c r="F38" s="10" t="s">
        <v>24</v>
      </c>
      <c r="G38" s="15">
        <v>950000</v>
      </c>
      <c r="H38" s="16">
        <v>20</v>
      </c>
      <c r="I38" s="11">
        <f t="shared" si="0"/>
        <v>19000000</v>
      </c>
      <c r="J38" s="16">
        <v>20</v>
      </c>
      <c r="K38" s="11">
        <f>J38*G38</f>
        <v>19000000</v>
      </c>
      <c r="L38" s="10"/>
    </row>
    <row r="39" spans="1:12">
      <c r="A39" s="12">
        <v>19</v>
      </c>
      <c r="B39" s="13" t="s">
        <v>45</v>
      </c>
      <c r="C39" s="7" t="s">
        <v>46</v>
      </c>
      <c r="D39" s="9">
        <v>2009</v>
      </c>
      <c r="E39" s="9" t="s">
        <v>28</v>
      </c>
      <c r="F39" s="10" t="s">
        <v>24</v>
      </c>
      <c r="G39" s="15">
        <v>3100000</v>
      </c>
      <c r="H39" s="16">
        <v>1</v>
      </c>
      <c r="I39" s="11">
        <f t="shared" si="0"/>
        <v>3100000</v>
      </c>
      <c r="J39" s="16">
        <v>1</v>
      </c>
      <c r="K39" s="11">
        <f>J39*G39</f>
        <v>3100000</v>
      </c>
      <c r="L39" s="10"/>
    </row>
    <row r="40" spans="1:12">
      <c r="A40" s="12">
        <v>20</v>
      </c>
      <c r="B40" s="13" t="s">
        <v>47</v>
      </c>
      <c r="C40" s="7" t="s">
        <v>48</v>
      </c>
      <c r="D40" s="9">
        <v>2009</v>
      </c>
      <c r="E40" s="9" t="s">
        <v>28</v>
      </c>
      <c r="F40" s="10" t="s">
        <v>24</v>
      </c>
      <c r="G40" s="15">
        <v>315000</v>
      </c>
      <c r="H40" s="16">
        <v>7</v>
      </c>
      <c r="I40" s="11">
        <f t="shared" si="0"/>
        <v>2205000</v>
      </c>
      <c r="J40" s="16">
        <v>7</v>
      </c>
      <c r="K40" s="11">
        <f>J40*G40</f>
        <v>2205000</v>
      </c>
      <c r="L40" s="10"/>
    </row>
    <row r="41" spans="1:12">
      <c r="A41" s="12">
        <v>21</v>
      </c>
      <c r="B41" s="13" t="s">
        <v>49</v>
      </c>
      <c r="C41" s="7" t="s">
        <v>50</v>
      </c>
      <c r="D41" s="9">
        <v>2009</v>
      </c>
      <c r="E41" s="9" t="s">
        <v>28</v>
      </c>
      <c r="F41" s="10" t="s">
        <v>24</v>
      </c>
      <c r="G41" s="15">
        <v>650000</v>
      </c>
      <c r="H41" s="16">
        <v>1</v>
      </c>
      <c r="I41" s="11">
        <f t="shared" si="0"/>
        <v>650000</v>
      </c>
      <c r="J41" s="16">
        <v>1</v>
      </c>
      <c r="K41" s="11">
        <f>J41*G41</f>
        <v>650000</v>
      </c>
      <c r="L41" s="10"/>
    </row>
    <row r="42" spans="1:12">
      <c r="A42" s="33"/>
      <c r="B42" s="86" t="s">
        <v>77</v>
      </c>
      <c r="C42" s="87"/>
      <c r="D42" s="87"/>
      <c r="E42" s="87"/>
      <c r="F42" s="88"/>
      <c r="G42" s="35">
        <f>SUM(G23:G41)</f>
        <v>33921999</v>
      </c>
      <c r="H42" s="36">
        <f>SUM(H23:H41)</f>
        <v>223</v>
      </c>
      <c r="I42" s="37">
        <f>SUM(I23:I41)</f>
        <v>261988299</v>
      </c>
      <c r="J42" s="36">
        <f>SUM(J23:J41)</f>
        <v>223</v>
      </c>
      <c r="K42" s="37">
        <f>SUM(K23:K41)</f>
        <v>261988299</v>
      </c>
      <c r="L42" s="34"/>
    </row>
    <row r="43" spans="1:12" s="44" customFormat="1">
      <c r="A43" s="64"/>
      <c r="B43" s="65"/>
      <c r="C43" s="65"/>
      <c r="D43" s="65"/>
      <c r="E43" s="65"/>
      <c r="F43" s="65"/>
      <c r="G43" s="66"/>
      <c r="H43" s="67"/>
      <c r="I43" s="68"/>
      <c r="J43" s="67"/>
      <c r="K43" s="68"/>
      <c r="L43" s="69"/>
    </row>
    <row r="44" spans="1:12" ht="16.5">
      <c r="A44" s="71" t="s">
        <v>101</v>
      </c>
      <c r="B44" s="71"/>
      <c r="C44" s="71"/>
      <c r="D44" s="1"/>
      <c r="E44" s="1"/>
      <c r="F44" s="1"/>
      <c r="G44" s="1"/>
      <c r="H44" s="1"/>
      <c r="I44" s="73" t="s">
        <v>129</v>
      </c>
      <c r="J44" s="73"/>
      <c r="K44" s="73"/>
      <c r="L44" s="73"/>
    </row>
    <row r="45" spans="1:12" ht="16.5">
      <c r="A45" s="71" t="s">
        <v>102</v>
      </c>
      <c r="B45" s="71"/>
      <c r="C45" s="71"/>
      <c r="D45" s="71" t="s">
        <v>103</v>
      </c>
      <c r="E45" s="71"/>
      <c r="F45" s="71"/>
      <c r="G45" s="71"/>
      <c r="H45" s="1"/>
      <c r="I45" s="45"/>
      <c r="J45" s="71" t="s">
        <v>51</v>
      </c>
      <c r="K45" s="71"/>
      <c r="L45" s="71"/>
    </row>
    <row r="46" spans="1:12" ht="16.5">
      <c r="A46" s="1"/>
      <c r="B46" s="1"/>
      <c r="C46" s="1"/>
      <c r="D46" s="70" t="s">
        <v>104</v>
      </c>
      <c r="E46" s="70"/>
      <c r="F46" s="70"/>
      <c r="G46" s="70"/>
      <c r="H46" s="70"/>
      <c r="I46" s="70"/>
      <c r="J46" s="1"/>
      <c r="K46" s="1"/>
      <c r="L46" s="1"/>
    </row>
    <row r="47" spans="1:12" ht="16.5">
      <c r="A47" s="1"/>
      <c r="B47" s="1"/>
      <c r="C47" s="1"/>
      <c r="D47" s="70" t="s">
        <v>127</v>
      </c>
      <c r="E47" s="70"/>
      <c r="F47" s="70"/>
      <c r="G47" s="70"/>
      <c r="H47" s="70"/>
      <c r="I47" s="70"/>
      <c r="J47" s="1"/>
      <c r="K47" s="1"/>
      <c r="L47" s="1"/>
    </row>
    <row r="48" spans="1:12" ht="16.5">
      <c r="A48" s="1"/>
      <c r="B48" s="1"/>
      <c r="C48" s="1"/>
      <c r="D48" s="70" t="s">
        <v>105</v>
      </c>
      <c r="E48" s="70"/>
      <c r="F48" s="70"/>
      <c r="G48" s="70"/>
      <c r="H48" s="70"/>
      <c r="I48" s="70"/>
      <c r="J48" s="1"/>
      <c r="K48" s="1"/>
      <c r="L48" s="1"/>
    </row>
    <row r="49" spans="1:12" ht="16.5">
      <c r="A49" s="1"/>
      <c r="B49" s="1"/>
      <c r="C49" s="1"/>
      <c r="D49" s="70" t="s">
        <v>106</v>
      </c>
      <c r="E49" s="70"/>
      <c r="F49" s="70"/>
      <c r="G49" s="70"/>
      <c r="H49" s="70"/>
      <c r="I49" s="70"/>
      <c r="J49" s="1"/>
      <c r="K49" s="1"/>
      <c r="L49" s="1"/>
    </row>
    <row r="50" spans="1:12" ht="16.5">
      <c r="A50" s="71" t="s">
        <v>107</v>
      </c>
      <c r="B50" s="71"/>
      <c r="C50" s="71"/>
      <c r="D50" s="70" t="s">
        <v>128</v>
      </c>
      <c r="E50" s="70"/>
      <c r="F50" s="70"/>
      <c r="G50" s="70"/>
      <c r="H50" s="70"/>
      <c r="I50" s="70"/>
      <c r="J50" s="71" t="s">
        <v>110</v>
      </c>
      <c r="K50" s="71"/>
      <c r="L50" s="71"/>
    </row>
    <row r="51" spans="1:12" ht="16.5">
      <c r="A51" s="1"/>
      <c r="B51" s="1"/>
      <c r="C51" s="1"/>
      <c r="D51" s="70" t="s">
        <v>108</v>
      </c>
      <c r="E51" s="70"/>
      <c r="F51" s="70"/>
      <c r="G51" s="70"/>
      <c r="H51" s="70"/>
      <c r="I51" s="70"/>
      <c r="J51" s="1"/>
      <c r="K51" s="1"/>
      <c r="L51" s="1"/>
    </row>
    <row r="52" spans="1:12" ht="16.5">
      <c r="A52" s="1"/>
      <c r="B52" s="1"/>
      <c r="C52" s="1"/>
      <c r="D52" s="70" t="s">
        <v>109</v>
      </c>
      <c r="E52" s="70"/>
      <c r="F52" s="70"/>
      <c r="G52" s="70"/>
      <c r="H52" s="70"/>
      <c r="I52" s="70"/>
      <c r="J52" s="1"/>
      <c r="K52" s="1"/>
      <c r="L52" s="1"/>
    </row>
  </sheetData>
  <mergeCells count="58">
    <mergeCell ref="A6:L6"/>
    <mergeCell ref="B42:F42"/>
    <mergeCell ref="G19:G21"/>
    <mergeCell ref="H19:I20"/>
    <mergeCell ref="A19:A21"/>
    <mergeCell ref="B19:B21"/>
    <mergeCell ref="C19:C21"/>
    <mergeCell ref="D19:D21"/>
    <mergeCell ref="E19:E21"/>
    <mergeCell ref="A7:L7"/>
    <mergeCell ref="A8:B8"/>
    <mergeCell ref="A9:B9"/>
    <mergeCell ref="F9:G9"/>
    <mergeCell ref="J9:L9"/>
    <mergeCell ref="A10:B10"/>
    <mergeCell ref="F10:G10"/>
    <mergeCell ref="A1:F1"/>
    <mergeCell ref="H1:L1"/>
    <mergeCell ref="A2:F2"/>
    <mergeCell ref="H2:L2"/>
    <mergeCell ref="A5:L5"/>
    <mergeCell ref="A3:F3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44:C44"/>
    <mergeCell ref="I44:L44"/>
    <mergeCell ref="J19:K20"/>
    <mergeCell ref="L19:L21"/>
    <mergeCell ref="F19:F21"/>
    <mergeCell ref="J50:L50"/>
    <mergeCell ref="A45:C45"/>
    <mergeCell ref="D45:G45"/>
    <mergeCell ref="J45:L45"/>
    <mergeCell ref="D46:I46"/>
    <mergeCell ref="D47:I47"/>
    <mergeCell ref="D51:I51"/>
    <mergeCell ref="D52:I52"/>
    <mergeCell ref="D48:I48"/>
    <mergeCell ref="D49:I49"/>
    <mergeCell ref="A50:C50"/>
    <mergeCell ref="D50:I50"/>
  </mergeCells>
  <conditionalFormatting sqref="A23:B43 G23:L43 C23:F41">
    <cfRule type="cellIs" dxfId="1" priority="2" operator="equal">
      <formula>"Thanh lý"</formula>
    </cfRule>
  </conditionalFormatting>
  <conditionalFormatting sqref="A23:B43 G23:L43 C23:F41">
    <cfRule type="cellIs" dxfId="0" priority="1" operator="equal">
      <formula>"Thanh lý 2013"</formula>
    </cfRule>
  </conditionalFormatting>
  <pageMargins left="0.7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topLeftCell="A13" workbookViewId="0">
      <selection activeCell="B32" sqref="B32"/>
    </sheetView>
  </sheetViews>
  <sheetFormatPr defaultRowHeight="15"/>
  <cols>
    <col min="1" max="1" width="4" style="43" customWidth="1"/>
    <col min="2" max="2" width="22" style="43" customWidth="1"/>
    <col min="3" max="3" width="8.42578125" style="43" customWidth="1"/>
    <col min="4" max="4" width="7.85546875" style="43" customWidth="1"/>
    <col min="5" max="5" width="8.5703125" style="43" customWidth="1"/>
    <col min="6" max="6" width="6" style="43" hidden="1" customWidth="1"/>
    <col min="7" max="7" width="7" style="43" customWidth="1"/>
    <col min="8" max="8" width="11" style="43" customWidth="1"/>
    <col min="9" max="9" width="12.140625" style="43" customWidth="1"/>
    <col min="10" max="10" width="13.5703125" style="43" customWidth="1"/>
    <col min="11" max="11" width="6.42578125" style="43" customWidth="1"/>
    <col min="12" max="12" width="13.140625" style="43" customWidth="1"/>
    <col min="13" max="13" width="7.5703125" style="43" customWidth="1"/>
    <col min="14" max="14" width="9.5703125" style="43" customWidth="1"/>
    <col min="15" max="16384" width="9.140625" style="43"/>
  </cols>
  <sheetData>
    <row r="1" spans="1:14" ht="16.5">
      <c r="A1" s="73" t="s">
        <v>123</v>
      </c>
      <c r="B1" s="73"/>
      <c r="C1" s="73"/>
      <c r="D1" s="73"/>
      <c r="E1" s="73"/>
      <c r="F1" s="1"/>
      <c r="G1" s="1"/>
      <c r="H1" s="85" t="s">
        <v>0</v>
      </c>
      <c r="I1" s="85"/>
      <c r="J1" s="85"/>
      <c r="K1" s="85"/>
      <c r="L1" s="85"/>
      <c r="M1" s="85"/>
      <c r="N1" s="85"/>
    </row>
    <row r="2" spans="1:14" ht="16.5">
      <c r="A2" s="71" t="s">
        <v>74</v>
      </c>
      <c r="B2" s="71"/>
      <c r="C2" s="71"/>
      <c r="D2" s="71"/>
      <c r="E2" s="71"/>
      <c r="F2" s="1"/>
      <c r="G2" s="1"/>
      <c r="H2" s="71" t="s">
        <v>1</v>
      </c>
      <c r="I2" s="71"/>
      <c r="J2" s="71"/>
      <c r="K2" s="71"/>
      <c r="L2" s="71"/>
      <c r="M2" s="71"/>
      <c r="N2" s="71"/>
    </row>
    <row r="3" spans="1:14" ht="16.5">
      <c r="A3" s="71" t="s">
        <v>75</v>
      </c>
      <c r="B3" s="71"/>
      <c r="C3" s="71"/>
      <c r="D3" s="71"/>
      <c r="E3" s="71"/>
      <c r="F3" s="1"/>
      <c r="G3" s="1"/>
      <c r="H3" s="38"/>
      <c r="I3" s="38"/>
      <c r="J3" s="38"/>
      <c r="K3" s="38"/>
      <c r="L3" s="38"/>
      <c r="M3" s="38"/>
      <c r="N3" s="38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>
      <c r="A5" s="71" t="s">
        <v>111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</row>
    <row r="6" spans="1:14" ht="16.5">
      <c r="A6" s="71" t="s">
        <v>78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</row>
    <row r="7" spans="1:14" ht="16.5" customHeight="1">
      <c r="A7" s="96" t="s">
        <v>112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38"/>
      <c r="N7" s="38"/>
    </row>
    <row r="8" spans="1:14" ht="16.5">
      <c r="A8" s="95" t="s">
        <v>79</v>
      </c>
      <c r="B8" s="95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pans="1:14" ht="15" customHeight="1">
      <c r="A9" s="72" t="s">
        <v>80</v>
      </c>
      <c r="B9" s="72"/>
      <c r="C9" s="38"/>
      <c r="D9" s="38"/>
      <c r="E9" s="40" t="s">
        <v>81</v>
      </c>
      <c r="F9" s="41"/>
      <c r="G9" s="72" t="s">
        <v>82</v>
      </c>
      <c r="H9" s="72"/>
      <c r="I9" s="38"/>
      <c r="J9" s="40" t="s">
        <v>83</v>
      </c>
      <c r="K9" s="72" t="s">
        <v>84</v>
      </c>
      <c r="L9" s="72"/>
      <c r="M9" s="72"/>
      <c r="N9" s="72"/>
    </row>
    <row r="10" spans="1:14" ht="16.5">
      <c r="A10" s="72" t="s">
        <v>85</v>
      </c>
      <c r="B10" s="72"/>
      <c r="C10" s="38"/>
      <c r="D10" s="38"/>
      <c r="E10" s="40" t="s">
        <v>81</v>
      </c>
      <c r="F10" s="41"/>
      <c r="G10" s="72" t="s">
        <v>86</v>
      </c>
      <c r="H10" s="72"/>
      <c r="I10" s="38"/>
      <c r="J10" s="40" t="s">
        <v>83</v>
      </c>
      <c r="K10" s="72" t="s">
        <v>87</v>
      </c>
      <c r="L10" s="72"/>
      <c r="M10" s="72"/>
      <c r="N10" s="72"/>
    </row>
    <row r="11" spans="1:14" ht="16.5">
      <c r="A11" s="72" t="s">
        <v>124</v>
      </c>
      <c r="B11" s="72"/>
      <c r="C11" s="38"/>
      <c r="D11" s="38"/>
      <c r="E11" s="40" t="s">
        <v>81</v>
      </c>
      <c r="F11" s="41"/>
      <c r="G11" s="72" t="s">
        <v>88</v>
      </c>
      <c r="H11" s="72"/>
      <c r="I11" s="38"/>
      <c r="J11" s="40" t="s">
        <v>83</v>
      </c>
      <c r="K11" s="97" t="s">
        <v>89</v>
      </c>
      <c r="L11" s="97"/>
      <c r="M11" s="97"/>
      <c r="N11" s="97"/>
    </row>
    <row r="12" spans="1:14" ht="16.5">
      <c r="A12" s="72" t="s">
        <v>90</v>
      </c>
      <c r="B12" s="72"/>
      <c r="C12" s="38"/>
      <c r="D12" s="38"/>
      <c r="E12" s="40" t="s">
        <v>81</v>
      </c>
      <c r="F12" s="41"/>
      <c r="G12" s="42" t="s">
        <v>91</v>
      </c>
      <c r="H12" s="42"/>
      <c r="I12" s="38"/>
      <c r="J12" s="40" t="s">
        <v>83</v>
      </c>
      <c r="K12" s="72" t="s">
        <v>92</v>
      </c>
      <c r="L12" s="72"/>
      <c r="M12" s="72"/>
      <c r="N12" s="72"/>
    </row>
    <row r="13" spans="1:14" ht="14.25" customHeight="1">
      <c r="A13" s="72" t="s">
        <v>93</v>
      </c>
      <c r="B13" s="72"/>
      <c r="C13" s="38"/>
      <c r="D13" s="38"/>
      <c r="E13" s="40" t="s">
        <v>81</v>
      </c>
      <c r="F13" s="41"/>
      <c r="G13" s="72" t="s">
        <v>94</v>
      </c>
      <c r="H13" s="72"/>
      <c r="I13" s="72"/>
      <c r="J13" s="40" t="s">
        <v>83</v>
      </c>
      <c r="K13" s="72" t="s">
        <v>92</v>
      </c>
      <c r="L13" s="72"/>
      <c r="M13" s="72"/>
      <c r="N13" s="72"/>
    </row>
    <row r="14" spans="1:14" ht="15.75" customHeight="1">
      <c r="A14" s="72" t="s">
        <v>125</v>
      </c>
      <c r="B14" s="72"/>
      <c r="C14" s="38"/>
      <c r="D14" s="38"/>
      <c r="E14" s="40" t="s">
        <v>81</v>
      </c>
      <c r="F14" s="41"/>
      <c r="G14" s="72" t="s">
        <v>126</v>
      </c>
      <c r="H14" s="72"/>
      <c r="I14" s="38"/>
      <c r="J14" s="40" t="s">
        <v>83</v>
      </c>
      <c r="K14" s="72" t="s">
        <v>92</v>
      </c>
      <c r="L14" s="72"/>
      <c r="M14" s="72"/>
      <c r="N14" s="72"/>
    </row>
    <row r="15" spans="1:14" ht="16.5" customHeight="1">
      <c r="A15" s="72" t="s">
        <v>95</v>
      </c>
      <c r="B15" s="72"/>
      <c r="C15" s="38"/>
      <c r="D15" s="38"/>
      <c r="E15" s="40" t="s">
        <v>81</v>
      </c>
      <c r="F15" s="41"/>
      <c r="G15" s="72" t="s">
        <v>96</v>
      </c>
      <c r="H15" s="72"/>
      <c r="I15" s="38"/>
      <c r="J15" s="40" t="s">
        <v>83</v>
      </c>
      <c r="K15" s="72" t="s">
        <v>92</v>
      </c>
      <c r="L15" s="72"/>
      <c r="M15" s="72"/>
      <c r="N15" s="72"/>
    </row>
    <row r="16" spans="1:14" ht="16.5" customHeight="1">
      <c r="A16" s="72" t="s">
        <v>97</v>
      </c>
      <c r="B16" s="72"/>
      <c r="C16" s="38"/>
      <c r="D16" s="38"/>
      <c r="E16" s="40" t="s">
        <v>81</v>
      </c>
      <c r="F16" s="41"/>
      <c r="G16" s="72" t="s">
        <v>98</v>
      </c>
      <c r="H16" s="72"/>
      <c r="I16" s="38"/>
      <c r="J16" s="40" t="s">
        <v>83</v>
      </c>
      <c r="K16" s="72" t="s">
        <v>99</v>
      </c>
      <c r="L16" s="72"/>
      <c r="M16" s="72"/>
      <c r="N16" s="72"/>
    </row>
    <row r="17" spans="1:14" ht="16.5" customHeight="1">
      <c r="A17" s="46" t="s">
        <v>113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14" ht="16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 ht="16.5" customHeight="1">
      <c r="A19" s="98" t="s">
        <v>2</v>
      </c>
      <c r="B19" s="98" t="s">
        <v>114</v>
      </c>
      <c r="C19" s="100" t="s">
        <v>115</v>
      </c>
      <c r="D19" s="100" t="s">
        <v>116</v>
      </c>
      <c r="E19" s="98" t="s">
        <v>117</v>
      </c>
      <c r="F19" s="98" t="s">
        <v>118</v>
      </c>
      <c r="G19" s="102" t="s">
        <v>119</v>
      </c>
      <c r="H19" s="103"/>
      <c r="I19" s="103"/>
      <c r="J19" s="104"/>
      <c r="K19" s="102" t="s">
        <v>10</v>
      </c>
      <c r="L19" s="103"/>
      <c r="M19" s="104"/>
      <c r="N19" s="78" t="s">
        <v>11</v>
      </c>
    </row>
    <row r="20" spans="1:14" ht="22.5" customHeight="1">
      <c r="A20" s="99"/>
      <c r="B20" s="99"/>
      <c r="C20" s="101"/>
      <c r="D20" s="101"/>
      <c r="E20" s="99"/>
      <c r="F20" s="99"/>
      <c r="G20" s="48" t="s">
        <v>12</v>
      </c>
      <c r="H20" s="48" t="s">
        <v>8</v>
      </c>
      <c r="I20" s="48" t="s">
        <v>120</v>
      </c>
      <c r="J20" s="48" t="s">
        <v>121</v>
      </c>
      <c r="K20" s="48" t="s">
        <v>12</v>
      </c>
      <c r="L20" s="48" t="s">
        <v>120</v>
      </c>
      <c r="M20" s="48" t="s">
        <v>121</v>
      </c>
      <c r="N20" s="80"/>
    </row>
    <row r="21" spans="1:14" ht="16.5" customHeight="1">
      <c r="A21" s="48" t="s">
        <v>14</v>
      </c>
      <c r="B21" s="48" t="s">
        <v>15</v>
      </c>
      <c r="C21" s="49" t="s">
        <v>16</v>
      </c>
      <c r="D21" s="49" t="s">
        <v>17</v>
      </c>
      <c r="E21" s="48" t="s">
        <v>18</v>
      </c>
      <c r="F21" s="48" t="s">
        <v>17</v>
      </c>
      <c r="G21" s="48">
        <v>1</v>
      </c>
      <c r="H21" s="48">
        <v>2</v>
      </c>
      <c r="I21" s="48">
        <v>3</v>
      </c>
      <c r="J21" s="48">
        <v>4</v>
      </c>
      <c r="K21" s="48">
        <v>5</v>
      </c>
      <c r="L21" s="48">
        <v>6</v>
      </c>
      <c r="M21" s="48">
        <v>7</v>
      </c>
      <c r="N21" s="50">
        <v>8</v>
      </c>
    </row>
    <row r="22" spans="1:14" ht="16.5" customHeight="1">
      <c r="A22" s="18" t="s">
        <v>52</v>
      </c>
      <c r="B22" s="19" t="s">
        <v>53</v>
      </c>
      <c r="C22" s="51"/>
      <c r="D22" s="51"/>
      <c r="E22" s="20">
        <v>5001468</v>
      </c>
      <c r="G22" s="21">
        <v>1</v>
      </c>
      <c r="H22" s="22">
        <v>7557000</v>
      </c>
      <c r="I22" s="23">
        <f t="shared" ref="I22:I32" si="0">H22*G22</f>
        <v>7557000</v>
      </c>
      <c r="J22" s="61">
        <v>0</v>
      </c>
      <c r="K22" s="21">
        <v>1</v>
      </c>
      <c r="L22" s="22">
        <v>7557000</v>
      </c>
      <c r="M22" s="51"/>
      <c r="N22" s="51"/>
    </row>
    <row r="23" spans="1:14" ht="16.5" customHeight="1">
      <c r="A23" s="18" t="s">
        <v>54</v>
      </c>
      <c r="B23" s="19" t="s">
        <v>55</v>
      </c>
      <c r="C23" s="51"/>
      <c r="D23" s="51"/>
      <c r="E23" s="20">
        <v>5001798</v>
      </c>
      <c r="G23" s="21">
        <v>10</v>
      </c>
      <c r="H23" s="22">
        <v>9500000</v>
      </c>
      <c r="I23" s="23">
        <f t="shared" si="0"/>
        <v>95000000</v>
      </c>
      <c r="J23" s="61">
        <v>23750000</v>
      </c>
      <c r="K23" s="21">
        <v>10</v>
      </c>
      <c r="L23" s="22">
        <f>K23*H23</f>
        <v>95000000</v>
      </c>
      <c r="M23" s="51"/>
      <c r="N23" s="51"/>
    </row>
    <row r="24" spans="1:14" ht="16.5" customHeight="1">
      <c r="A24" s="18" t="s">
        <v>56</v>
      </c>
      <c r="B24" s="19" t="s">
        <v>57</v>
      </c>
      <c r="C24" s="51"/>
      <c r="D24" s="51"/>
      <c r="E24" s="20">
        <v>5001799</v>
      </c>
      <c r="G24" s="21">
        <v>10</v>
      </c>
      <c r="H24" s="22">
        <v>9500000</v>
      </c>
      <c r="I24" s="23">
        <f t="shared" si="0"/>
        <v>95000000</v>
      </c>
      <c r="J24" s="61">
        <v>23750000</v>
      </c>
      <c r="K24" s="21">
        <v>10</v>
      </c>
      <c r="L24" s="22">
        <f>K24*H24</f>
        <v>95000000</v>
      </c>
      <c r="M24" s="51"/>
      <c r="N24" s="51"/>
    </row>
    <row r="25" spans="1:14" ht="25.5">
      <c r="A25" s="18" t="s">
        <v>58</v>
      </c>
      <c r="B25" s="19" t="s">
        <v>59</v>
      </c>
      <c r="C25" s="51"/>
      <c r="D25" s="51"/>
      <c r="E25" s="20">
        <v>5001800</v>
      </c>
      <c r="G25" s="21">
        <v>7</v>
      </c>
      <c r="H25" s="22">
        <v>7400000</v>
      </c>
      <c r="I25" s="23">
        <f t="shared" si="0"/>
        <v>51800000</v>
      </c>
      <c r="J25" s="61">
        <v>12950000</v>
      </c>
      <c r="K25" s="21">
        <v>7</v>
      </c>
      <c r="L25" s="22">
        <f>K25*H25</f>
        <v>51800000</v>
      </c>
      <c r="M25" s="51"/>
      <c r="N25" s="51"/>
    </row>
    <row r="26" spans="1:14">
      <c r="A26" s="18" t="s">
        <v>60</v>
      </c>
      <c r="B26" s="19" t="s">
        <v>61</v>
      </c>
      <c r="C26" s="51"/>
      <c r="D26" s="51"/>
      <c r="E26" s="20">
        <v>5001801</v>
      </c>
      <c r="G26" s="21">
        <v>13</v>
      </c>
      <c r="H26" s="22">
        <v>7400000</v>
      </c>
      <c r="I26" s="23">
        <f t="shared" si="0"/>
        <v>96200000</v>
      </c>
      <c r="J26" s="61">
        <v>24050000</v>
      </c>
      <c r="K26" s="21">
        <v>13</v>
      </c>
      <c r="L26" s="22">
        <f>K26*H26</f>
        <v>96200000</v>
      </c>
      <c r="M26" s="51"/>
      <c r="N26" s="51"/>
    </row>
    <row r="27" spans="1:14">
      <c r="A27" s="18" t="s">
        <v>62</v>
      </c>
      <c r="B27" s="19" t="s">
        <v>63</v>
      </c>
      <c r="C27" s="51"/>
      <c r="D27" s="51"/>
      <c r="E27" s="20">
        <v>5001802</v>
      </c>
      <c r="G27" s="21">
        <v>1</v>
      </c>
      <c r="H27" s="22">
        <v>9500000</v>
      </c>
      <c r="I27" s="23">
        <f t="shared" si="0"/>
        <v>9500000</v>
      </c>
      <c r="J27" s="61">
        <v>2375000</v>
      </c>
      <c r="K27" s="21">
        <v>1</v>
      </c>
      <c r="L27" s="22">
        <v>9500000</v>
      </c>
      <c r="M27" s="51"/>
      <c r="N27" s="51"/>
    </row>
    <row r="28" spans="1:14">
      <c r="A28" s="18" t="s">
        <v>64</v>
      </c>
      <c r="B28" s="19" t="s">
        <v>65</v>
      </c>
      <c r="C28" s="51"/>
      <c r="D28" s="51"/>
      <c r="E28" s="20">
        <v>5001803</v>
      </c>
      <c r="G28" s="21">
        <v>2</v>
      </c>
      <c r="H28" s="22">
        <v>9700000</v>
      </c>
      <c r="I28" s="23">
        <f t="shared" si="0"/>
        <v>19400000</v>
      </c>
      <c r="J28" s="61">
        <v>4850000</v>
      </c>
      <c r="K28" s="21">
        <v>2</v>
      </c>
      <c r="L28" s="22">
        <f>K28*H28</f>
        <v>19400000</v>
      </c>
      <c r="M28" s="51"/>
      <c r="N28" s="51"/>
    </row>
    <row r="29" spans="1:14">
      <c r="A29" s="18" t="s">
        <v>66</v>
      </c>
      <c r="B29" s="19" t="s">
        <v>67</v>
      </c>
      <c r="C29" s="51"/>
      <c r="D29" s="51"/>
      <c r="E29" s="20">
        <v>5001824</v>
      </c>
      <c r="G29" s="21">
        <v>1</v>
      </c>
      <c r="H29" s="22">
        <v>8000000</v>
      </c>
      <c r="I29" s="23">
        <f t="shared" si="0"/>
        <v>8000000</v>
      </c>
      <c r="J29" s="61">
        <v>2000000</v>
      </c>
      <c r="K29" s="21">
        <v>1</v>
      </c>
      <c r="L29" s="22">
        <v>8000000</v>
      </c>
      <c r="M29" s="51"/>
      <c r="N29" s="51"/>
    </row>
    <row r="30" spans="1:14">
      <c r="A30" s="18" t="s">
        <v>68</v>
      </c>
      <c r="B30" s="24" t="s">
        <v>69</v>
      </c>
      <c r="C30" s="51"/>
      <c r="D30" s="51"/>
      <c r="E30" s="25">
        <v>5001873</v>
      </c>
      <c r="G30" s="26">
        <v>2</v>
      </c>
      <c r="H30" s="27">
        <v>9000000</v>
      </c>
      <c r="I30" s="23">
        <f t="shared" si="0"/>
        <v>18000000</v>
      </c>
      <c r="J30" s="61">
        <v>6750000</v>
      </c>
      <c r="K30" s="26">
        <v>2</v>
      </c>
      <c r="L30" s="27">
        <f>K30*H30</f>
        <v>18000000</v>
      </c>
      <c r="M30" s="51"/>
      <c r="N30" s="51"/>
    </row>
    <row r="31" spans="1:14" ht="25.5">
      <c r="A31" s="18">
        <v>10</v>
      </c>
      <c r="B31" s="28" t="s">
        <v>70</v>
      </c>
      <c r="C31" s="51"/>
      <c r="D31" s="51"/>
      <c r="E31" s="29" t="s">
        <v>71</v>
      </c>
      <c r="G31" s="26">
        <v>1</v>
      </c>
      <c r="H31" s="27">
        <v>14500000</v>
      </c>
      <c r="I31" s="23">
        <f t="shared" si="0"/>
        <v>14500000</v>
      </c>
      <c r="J31" s="61">
        <v>5437500</v>
      </c>
      <c r="K31" s="26">
        <v>1</v>
      </c>
      <c r="L31" s="27">
        <v>14500000</v>
      </c>
      <c r="M31" s="51"/>
      <c r="N31" s="51"/>
    </row>
    <row r="32" spans="1:14" ht="25.5">
      <c r="A32" s="52">
        <v>11</v>
      </c>
      <c r="B32" s="53" t="s">
        <v>72</v>
      </c>
      <c r="C32" s="54"/>
      <c r="D32" s="54"/>
      <c r="E32" s="55" t="s">
        <v>73</v>
      </c>
      <c r="G32" s="56">
        <v>1</v>
      </c>
      <c r="H32" s="57">
        <v>10500000</v>
      </c>
      <c r="I32" s="58">
        <f t="shared" si="0"/>
        <v>10500000</v>
      </c>
      <c r="J32" s="61">
        <v>3937500</v>
      </c>
      <c r="K32" s="56">
        <v>1</v>
      </c>
      <c r="L32" s="57">
        <v>10500000</v>
      </c>
      <c r="M32" s="54"/>
      <c r="N32" s="54"/>
    </row>
    <row r="33" spans="1:14">
      <c r="A33" s="59"/>
      <c r="B33" s="105" t="s">
        <v>77</v>
      </c>
      <c r="C33" s="106"/>
      <c r="D33" s="106"/>
      <c r="E33" s="107"/>
      <c r="F33" s="59"/>
      <c r="G33" s="59">
        <f>SUM(G22:G32)</f>
        <v>49</v>
      </c>
      <c r="H33" s="60"/>
      <c r="I33" s="60">
        <f>SUM(I22:I32)</f>
        <v>425457000</v>
      </c>
      <c r="J33" s="62">
        <f>SUM(J22:J32)</f>
        <v>109850000</v>
      </c>
      <c r="K33" s="59">
        <f>SUM(K22:K32)</f>
        <v>49</v>
      </c>
      <c r="L33" s="60">
        <f>SUM(L22:L32)</f>
        <v>425457000</v>
      </c>
      <c r="M33" s="59"/>
      <c r="N33" s="59"/>
    </row>
    <row r="35" spans="1:14" ht="16.5">
      <c r="A35" s="109" t="s">
        <v>122</v>
      </c>
      <c r="B35" s="109"/>
      <c r="C35" s="109"/>
      <c r="D35" s="109"/>
      <c r="E35" s="63"/>
      <c r="F35" s="63"/>
      <c r="G35" s="63"/>
      <c r="H35" s="85"/>
      <c r="I35" s="85"/>
      <c r="J35" s="85"/>
      <c r="K35" s="84" t="s">
        <v>130</v>
      </c>
      <c r="L35" s="84"/>
      <c r="M35" s="84"/>
      <c r="N35" s="84"/>
    </row>
    <row r="36" spans="1:14" ht="15.75">
      <c r="A36" s="85" t="s">
        <v>102</v>
      </c>
      <c r="B36" s="85"/>
      <c r="C36" s="85"/>
      <c r="D36" s="85"/>
      <c r="E36" s="110" t="s">
        <v>103</v>
      </c>
      <c r="F36" s="110"/>
      <c r="G36" s="110"/>
      <c r="H36" s="110"/>
      <c r="J36" s="39"/>
      <c r="K36" s="85" t="s">
        <v>51</v>
      </c>
      <c r="L36" s="85"/>
      <c r="M36" s="85"/>
      <c r="N36" s="85"/>
    </row>
    <row r="37" spans="1:14">
      <c r="E37" s="108" t="s">
        <v>104</v>
      </c>
      <c r="F37" s="108"/>
      <c r="G37" s="108"/>
      <c r="H37" s="108"/>
      <c r="I37" s="108"/>
      <c r="J37" s="108"/>
    </row>
    <row r="38" spans="1:14">
      <c r="E38" s="108" t="s">
        <v>127</v>
      </c>
      <c r="F38" s="108"/>
      <c r="G38" s="108"/>
      <c r="H38" s="108"/>
      <c r="I38" s="108"/>
      <c r="J38" s="108"/>
    </row>
    <row r="39" spans="1:14">
      <c r="E39" s="108" t="s">
        <v>105</v>
      </c>
      <c r="F39" s="108"/>
      <c r="G39" s="108"/>
      <c r="H39" s="108"/>
      <c r="I39" s="108"/>
      <c r="J39" s="108"/>
    </row>
    <row r="40" spans="1:14">
      <c r="E40" s="108" t="s">
        <v>106</v>
      </c>
      <c r="F40" s="108"/>
      <c r="G40" s="108"/>
      <c r="H40" s="108"/>
      <c r="I40" s="108"/>
      <c r="J40" s="108"/>
    </row>
    <row r="41" spans="1:14" ht="15.75">
      <c r="A41" s="85" t="s">
        <v>107</v>
      </c>
      <c r="B41" s="85"/>
      <c r="C41" s="85"/>
      <c r="D41" s="85"/>
      <c r="E41" s="108" t="s">
        <v>128</v>
      </c>
      <c r="F41" s="108"/>
      <c r="G41" s="108"/>
      <c r="H41" s="108"/>
      <c r="I41" s="108"/>
      <c r="J41" s="108"/>
      <c r="K41" s="85" t="s">
        <v>110</v>
      </c>
      <c r="L41" s="85"/>
      <c r="M41" s="85"/>
      <c r="N41" s="85"/>
    </row>
    <row r="42" spans="1:14">
      <c r="E42" s="108" t="s">
        <v>108</v>
      </c>
      <c r="F42" s="108"/>
      <c r="G42" s="108"/>
      <c r="H42" s="108"/>
      <c r="I42" s="108"/>
      <c r="J42" s="108"/>
    </row>
    <row r="43" spans="1:14">
      <c r="E43" s="108" t="s">
        <v>109</v>
      </c>
      <c r="F43" s="108"/>
      <c r="G43" s="108"/>
      <c r="H43" s="108"/>
      <c r="I43" s="108"/>
      <c r="J43" s="108"/>
    </row>
  </sheetData>
  <mergeCells count="57">
    <mergeCell ref="E42:J42"/>
    <mergeCell ref="E43:J43"/>
    <mergeCell ref="E37:J37"/>
    <mergeCell ref="E38:J38"/>
    <mergeCell ref="E39:J39"/>
    <mergeCell ref="E40:J40"/>
    <mergeCell ref="A41:D41"/>
    <mergeCell ref="E41:J41"/>
    <mergeCell ref="A35:D35"/>
    <mergeCell ref="H35:J35"/>
    <mergeCell ref="K35:N35"/>
    <mergeCell ref="A36:D36"/>
    <mergeCell ref="E36:H36"/>
    <mergeCell ref="K36:N36"/>
    <mergeCell ref="K41:N41"/>
    <mergeCell ref="F19:F20"/>
    <mergeCell ref="G19:J19"/>
    <mergeCell ref="K19:M19"/>
    <mergeCell ref="N19:N20"/>
    <mergeCell ref="B33:E33"/>
    <mergeCell ref="A19:A20"/>
    <mergeCell ref="B19:B20"/>
    <mergeCell ref="C19:C20"/>
    <mergeCell ref="D19:D20"/>
    <mergeCell ref="E19:E20"/>
    <mergeCell ref="A15:B15"/>
    <mergeCell ref="G15:H15"/>
    <mergeCell ref="K15:N15"/>
    <mergeCell ref="A16:B16"/>
    <mergeCell ref="G16:H16"/>
    <mergeCell ref="K16:N16"/>
    <mergeCell ref="A13:B13"/>
    <mergeCell ref="G13:I13"/>
    <mergeCell ref="K13:N13"/>
    <mergeCell ref="A14:B14"/>
    <mergeCell ref="G14:H14"/>
    <mergeCell ref="K14:N14"/>
    <mergeCell ref="A11:B11"/>
    <mergeCell ref="G11:H11"/>
    <mergeCell ref="K11:N11"/>
    <mergeCell ref="A12:B12"/>
    <mergeCell ref="K12:N12"/>
    <mergeCell ref="A8:B8"/>
    <mergeCell ref="A9:B9"/>
    <mergeCell ref="G9:H9"/>
    <mergeCell ref="K9:N9"/>
    <mergeCell ref="A10:B10"/>
    <mergeCell ref="G10:H10"/>
    <mergeCell ref="K10:N10"/>
    <mergeCell ref="A5:N5"/>
    <mergeCell ref="A7:L7"/>
    <mergeCell ref="A6:N6"/>
    <mergeCell ref="A1:E1"/>
    <mergeCell ref="H1:N1"/>
    <mergeCell ref="A2:E2"/>
    <mergeCell ref="H2:N2"/>
    <mergeCell ref="A3:E3"/>
  </mergeCells>
  <pageMargins left="0.7" right="0.56999999999999995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2015-05-14T02:01:09Z</cp:lastPrinted>
  <dcterms:created xsi:type="dcterms:W3CDTF">2014-09-06T02:22:10Z</dcterms:created>
  <dcterms:modified xsi:type="dcterms:W3CDTF">2015-07-17T06:48:17Z</dcterms:modified>
</cp:coreProperties>
</file>